
<file path=[Content_Types].xml><?xml version="1.0" encoding="utf-8"?>
<Types xmlns="http://schemas.openxmlformats.org/package/2006/content-types"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moyer\Desktop\ATD ACADEMY\"/>
    </mc:Choice>
  </mc:AlternateContent>
  <xr:revisionPtr revIDLastSave="0" documentId="8_{915E900E-C61D-45D1-8175-3D76E0F9797B}" xr6:coauthVersionLast="47" xr6:coauthVersionMax="47" xr10:uidLastSave="{00000000-0000-0000-0000-000000000000}"/>
  <bookViews>
    <workbookView xWindow="-108" yWindow="-108" windowWidth="23256" windowHeight="12576" xr2:uid="{9746D7FA-CA6E-4FB7-955A-B75478293FD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  <c r="C11" i="1"/>
  <c r="D6" i="1"/>
  <c r="E6" i="1"/>
  <c r="D7" i="1"/>
  <c r="E7" i="1" s="1"/>
  <c r="D8" i="1"/>
  <c r="E8" i="1" s="1"/>
  <c r="D9" i="1"/>
  <c r="E9" i="1" s="1"/>
  <c r="D10" i="1"/>
  <c r="E10" i="1" s="1"/>
  <c r="D5" i="1"/>
  <c r="E5" i="1" s="1"/>
  <c r="C3" i="1"/>
  <c r="B3" i="1"/>
</calcChain>
</file>

<file path=xl/sharedStrings.xml><?xml version="1.0" encoding="utf-8"?>
<sst xmlns="http://schemas.openxmlformats.org/spreadsheetml/2006/main" count="25" uniqueCount="25">
  <si>
    <t>Month</t>
  </si>
  <si>
    <t>%</t>
  </si>
  <si>
    <t>RO Count</t>
  </si>
  <si>
    <t>Count of Inspections</t>
  </si>
  <si>
    <t>Goal at 10%</t>
  </si>
  <si>
    <t>POST CLASS ACTION PLAN</t>
  </si>
  <si>
    <t>10% Goal</t>
  </si>
  <si>
    <t>50% Goal</t>
  </si>
  <si>
    <t>Beginning Month RO Count</t>
  </si>
  <si>
    <t xml:space="preserve">What is your goal? </t>
  </si>
  <si>
    <t xml:space="preserve">My goal is to implement service 30-point inspection. </t>
  </si>
  <si>
    <t xml:space="preserve">What do you want to achieve? </t>
  </si>
  <si>
    <t xml:space="preserve">Start with 10% of monthly RO's to 50% of month RO's. </t>
  </si>
  <si>
    <t xml:space="preserve">From what metric? To what metric? </t>
  </si>
  <si>
    <t>Generate more labor add on sales and increase service revenue by upselling 2 labor hours.</t>
  </si>
  <si>
    <t>By what date?</t>
  </si>
  <si>
    <t xml:space="preserve">How does this goal align with or support your dealer’s vision? </t>
  </si>
  <si>
    <t>By increasing our service revenue.</t>
  </si>
  <si>
    <t>What are the BENEFITS of achieving your goal?</t>
  </si>
  <si>
    <t>Customer satisfaction by detecting problems with the vehicles in the diagnostic phase which will increase the repairs for the customer initially.</t>
  </si>
  <si>
    <t>What are the CONSEQUENCES if you don’t?</t>
  </si>
  <si>
    <t>Lack of increase revenue and increase in customer delays of having repairs completed because it could decrease the downtime of the vehicle.</t>
  </si>
  <si>
    <t>Why is this goal important to you?</t>
  </si>
  <si>
    <t>Our dealership vision is to increase quality and performance while increasing customer satisfaction.</t>
  </si>
  <si>
    <t>Beginning 4/1/24 and reaching the goal by 9/30/25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</si>
</sst>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7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9" fontId="0" fillId="0" borderId="1" xfId="1" applyFont="1" applyBorder="1"/>
    <xf numFmtId="164" fontId="0" fillId="0" borderId="1" xfId="1" applyNumberFormat="1" applyFont="1" applyBorder="1"/>
    <xf numFmtId="0" fontId="1" fillId="2" borderId="1" xfId="0" applyFont="1" applyFill="1" applyBorder="1" applyAlignment="1">
      <alignment horizontal="center" wrapText="1"/>
    </xf>
    <xf numFmtId="9" fontId="1" fillId="2" borderId="1" xfId="0" applyNumberFormat="1" applyFont="1" applyFill="1" applyBorder="1" applyAlignment="1">
      <alignment horizontal="center"/>
    </xf>
    <xf numFmtId="0" fontId="0" fillId="3" borderId="1" xfId="0" applyFill="1" applyBorder="1"/>
    <xf numFmtId="17" fontId="1" fillId="2" borderId="1" xfId="0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3</xdr:col>
      <xdr:colOff>342900</xdr:colOff>
      <xdr:row>28</xdr:row>
      <xdr:rowOff>5080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454A465-4294-08A1-BCEF-42CA8A843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81350"/>
          <a:ext cx="9144000" cy="3434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7AE2A-835A-4B03-8C8C-5DC4A1B6E705}">
  <dimension ref="A1:E11"/>
  <sheetViews>
    <sheetView tabSelected="1" workbookViewId="0">
      <selection activeCell="C17" sqref="C17"/>
    </sheetView>
  </sheetViews>
  <sheetFormatPr defaultRowHeight="14.4" x14ac:dyDescent="0.3"/>
  <cols>
    <col min="1" max="1" width="17.88671875" customWidth="1"/>
    <col min="2" max="2" width="9.33203125" bestFit="1" customWidth="1"/>
    <col min="3" max="3" width="19.44140625" bestFit="1" customWidth="1"/>
    <col min="4" max="4" width="7.33203125" bestFit="1" customWidth="1"/>
    <col min="5" max="5" width="20.88671875" bestFit="1" customWidth="1"/>
  </cols>
  <sheetData>
    <row r="1" spans="1:5" x14ac:dyDescent="0.3">
      <c r="A1" s="15" t="s">
        <v>5</v>
      </c>
      <c r="B1" s="15"/>
      <c r="C1" s="15"/>
      <c r="D1" s="15"/>
      <c r="E1" s="15"/>
    </row>
    <row r="2" spans="1:5" s="1" customFormat="1" ht="28.8" x14ac:dyDescent="0.3">
      <c r="A2" s="12" t="s">
        <v>8</v>
      </c>
      <c r="B2" s="13" t="s">
        <v>6</v>
      </c>
      <c r="C2" s="13" t="s">
        <v>7</v>
      </c>
      <c r="D2" s="3"/>
      <c r="E2" s="3"/>
    </row>
    <row r="3" spans="1:5" x14ac:dyDescent="0.3">
      <c r="A3" s="2">
        <v>327</v>
      </c>
      <c r="B3" s="2">
        <f>A3*0.1</f>
        <v>32.700000000000003</v>
      </c>
      <c r="C3" s="2">
        <f>A3*0.5</f>
        <v>163.5</v>
      </c>
      <c r="D3" s="14"/>
      <c r="E3" s="14"/>
    </row>
    <row r="4" spans="1:5" x14ac:dyDescent="0.3">
      <c r="A4" s="4" t="s">
        <v>0</v>
      </c>
      <c r="B4" s="4" t="s">
        <v>2</v>
      </c>
      <c r="C4" s="4" t="s">
        <v>3</v>
      </c>
      <c r="D4" s="4" t="s">
        <v>1</v>
      </c>
      <c r="E4" s="4" t="s">
        <v>4</v>
      </c>
    </row>
    <row r="5" spans="1:5" x14ac:dyDescent="0.3">
      <c r="A5" s="5">
        <v>45383</v>
      </c>
      <c r="B5" s="6">
        <v>327</v>
      </c>
      <c r="C5" s="2">
        <v>42</v>
      </c>
      <c r="D5" s="10">
        <f>C5/B5</f>
        <v>0.12844036697247707</v>
      </c>
      <c r="E5" s="11">
        <f>D5-0.1</f>
        <v>2.8440366972477066E-2</v>
      </c>
    </row>
    <row r="6" spans="1:5" x14ac:dyDescent="0.3">
      <c r="A6" s="5">
        <v>45413</v>
      </c>
      <c r="B6" s="6"/>
      <c r="C6" s="2"/>
      <c r="D6" s="10" t="e">
        <f t="shared" ref="D6:D10" si="0">C6/B6</f>
        <v>#DIV/0!</v>
      </c>
      <c r="E6" s="11" t="e">
        <f t="shared" ref="E6:E10" si="1">D6-0.1</f>
        <v>#DIV/0!</v>
      </c>
    </row>
    <row r="7" spans="1:5" x14ac:dyDescent="0.3">
      <c r="A7" s="5">
        <v>45444</v>
      </c>
      <c r="B7" s="6"/>
      <c r="C7" s="2"/>
      <c r="D7" s="10" t="e">
        <f t="shared" si="0"/>
        <v>#DIV/0!</v>
      </c>
      <c r="E7" s="11" t="e">
        <f t="shared" si="1"/>
        <v>#DIV/0!</v>
      </c>
    </row>
    <row r="8" spans="1:5" x14ac:dyDescent="0.3">
      <c r="A8" s="5">
        <v>45474</v>
      </c>
      <c r="B8" s="6"/>
      <c r="C8" s="2"/>
      <c r="D8" s="10" t="e">
        <f t="shared" si="0"/>
        <v>#DIV/0!</v>
      </c>
      <c r="E8" s="11" t="e">
        <f t="shared" si="1"/>
        <v>#DIV/0!</v>
      </c>
    </row>
    <row r="9" spans="1:5" x14ac:dyDescent="0.3">
      <c r="A9" s="5">
        <v>45505</v>
      </c>
      <c r="B9" s="6"/>
      <c r="C9" s="2"/>
      <c r="D9" s="10" t="e">
        <f t="shared" si="0"/>
        <v>#DIV/0!</v>
      </c>
      <c r="E9" s="11" t="e">
        <f t="shared" si="1"/>
        <v>#DIV/0!</v>
      </c>
    </row>
    <row r="10" spans="1:5" x14ac:dyDescent="0.3">
      <c r="A10" s="5">
        <v>45536</v>
      </c>
      <c r="B10" s="6"/>
      <c r="C10" s="2"/>
      <c r="D10" s="10" t="e">
        <f t="shared" si="0"/>
        <v>#DIV/0!</v>
      </c>
      <c r="E10" s="11" t="e">
        <f t="shared" si="1"/>
        <v>#DIV/0!</v>
      </c>
    </row>
    <row r="11" spans="1:5" x14ac:dyDescent="0.3">
      <c r="B11" s="2">
        <f t="shared" ref="B11:C11" si="2">SUM(B5:B10)</f>
        <v>327</v>
      </c>
      <c r="C11" s="2">
        <f t="shared" si="2"/>
        <v>42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F5A37-75EA-49CC-8AA0-545D50BDB617}">
  <dimension ref="A1:B8"/>
  <sheetViews>
    <sheetView workbookViewId="0">
      <selection activeCell="H19" sqref="H19"/>
    </sheetView>
  </sheetViews>
  <sheetFormatPr defaultRowHeight="14.4" x14ac:dyDescent="0.3"/>
  <cols>
    <col min="1" max="1" width="60.33203125" bestFit="1" customWidth="1"/>
    <col min="2" max="2" width="62.5546875" style="9" customWidth="1"/>
  </cols>
  <sheetData>
    <row r="1" spans="1:2" ht="15.6" x14ac:dyDescent="0.3">
      <c r="A1" s="7" t="s">
        <v>9</v>
      </c>
      <c r="B1" s="8" t="s">
        <v>10</v>
      </c>
    </row>
    <row r="2" spans="1:2" ht="15.6" x14ac:dyDescent="0.3">
      <c r="A2" s="7" t="s">
        <v>11</v>
      </c>
      <c r="B2" s="8" t="s">
        <v>12</v>
      </c>
    </row>
    <row r="3" spans="1:2" ht="31.2" x14ac:dyDescent="0.3">
      <c r="A3" s="7" t="s">
        <v>13</v>
      </c>
      <c r="B3" s="8" t="s">
        <v>14</v>
      </c>
    </row>
    <row r="4" spans="1:2" ht="15.6" x14ac:dyDescent="0.3">
      <c r="A4" s="7" t="s">
        <v>15</v>
      </c>
      <c r="B4" s="8" t="s">
        <v>24</v>
      </c>
    </row>
    <row r="5" spans="1:2" ht="15.6" x14ac:dyDescent="0.3">
      <c r="A5" s="7" t="s">
        <v>16</v>
      </c>
      <c r="B5" s="8" t="s">
        <v>17</v>
      </c>
    </row>
    <row r="6" spans="1:2" ht="46.8" x14ac:dyDescent="0.3">
      <c r="A6" s="7" t="s">
        <v>18</v>
      </c>
      <c r="B6" s="8" t="s">
        <v>19</v>
      </c>
    </row>
    <row r="7" spans="1:2" ht="46.8" x14ac:dyDescent="0.3">
      <c r="A7" s="7" t="s">
        <v>20</v>
      </c>
      <c r="B7" s="8" t="s">
        <v>21</v>
      </c>
    </row>
    <row r="8" spans="1:2" ht="31.2" x14ac:dyDescent="0.3">
      <c r="A8" s="7" t="s">
        <v>22</v>
      </c>
      <c r="B8" s="8" t="s">
        <v>23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Moyer</dc:creator>
  <cp:lastModifiedBy>Todd Moyer</cp:lastModifiedBy>
  <dcterms:created xsi:type="dcterms:W3CDTF">2024-05-14T13:12:48Z</dcterms:created>
  <dcterms:modified xsi:type="dcterms:W3CDTF">2024-05-14T17:33:19Z</dcterms:modified>
</cp:coreProperties>
</file>